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Р-Крестьянская 49" sheetId="1" r:id="rId1"/>
  </sheets>
  <externalReferences>
    <externalReference r:id="rId2"/>
  </externalReferences>
  <definedNames>
    <definedName name="Z_6E36EA37_049E_4FAE_B719_2847CD16F858_.wvu.Cols" localSheetId="0" hidden="1">'Р-Крестьянская 49'!#REF!,'Р-Крестьянская 49'!#REF!</definedName>
    <definedName name="Z_6E36EA37_049E_4FAE_B719_2847CD16F858_.wvu.Rows" localSheetId="0" hidden="1">'Р-Крестьянская 49'!$42:$45</definedName>
    <definedName name="Z_73C0D023_21BD_4441_8EFA_957546C15799_.wvu.Cols" localSheetId="0" hidden="1">'Р-Крестьянская 49'!#REF!,'Р-Крестьянская 49'!#REF!</definedName>
    <definedName name="Z_73C0D023_21BD_4441_8EFA_957546C15799_.wvu.Rows" localSheetId="0" hidden="1">'Р-Крестьянская 49'!$42:$45</definedName>
    <definedName name="_xlnm.Print_Area" localSheetId="0">'Р-Крестьянская 49'!$A$1:$K$60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G15" i="1"/>
  <c r="F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<sst xmlns="http://schemas.openxmlformats.org/spreadsheetml/2006/main" count="62" uniqueCount="53">
  <si>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</si>
  <si>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</si>
  <si>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</si>
  <si>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</si>
  <si>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</si>
  <si>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</si>
  <si>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</si>
  <si>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</si>
  <si>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</si>
  <si>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</si>
  <si>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</si>
  <si>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</si>
  <si>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</si>
  <si>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</si>
  <si>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</si>
  <si>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</si>
  <si>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</si>
  <si>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</si>
  <si>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</si>
  <si>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</si>
  <si>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</si>
  <si>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</si>
  <si>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</si>
  <si>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</si>
  <si>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</si>
  <si>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</si>
  <si>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</si>
  <si>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</si>
  <si>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</si>
  <si>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</si>
  <si>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</si>
  <si>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</si>
  <si>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</si>
  <si>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</si>
  <si>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</si>
  <si>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</si>
  <si>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</si>
  <si>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</si>
  <si>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49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</si>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</sst>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69">
          <cell r="W169">
            <v>2953.0460266389064</v>
          </cell>
          <cell r="X169">
            <v>589.16655685272815</v>
          </cell>
          <cell r="Y169">
            <v>0</v>
          </cell>
          <cell r="AA169">
            <v>0</v>
          </cell>
          <cell r="AB169">
            <v>4532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2884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Y169">
            <v>10323.358980417561</v>
          </cell>
          <cell r="BB169">
            <v>0</v>
          </cell>
          <cell r="BC169">
            <v>0</v>
          </cell>
          <cell r="CN169">
            <v>7313.112856774982</v>
          </cell>
          <cell r="CO169">
            <v>1498.8691326528776</v>
          </cell>
          <cell r="CP169">
            <v>0</v>
          </cell>
          <cell r="DB169">
            <v>0</v>
          </cell>
          <cell r="DG169">
            <v>6246.2551469289501</v>
          </cell>
          <cell r="DU169">
            <v>4834.9692807136762</v>
          </cell>
          <cell r="DV169">
            <v>1009.5552050717923</v>
          </cell>
          <cell r="DW169">
            <v>117.42</v>
          </cell>
          <cell r="EK169">
            <v>0</v>
          </cell>
          <cell r="EQ169">
            <v>4359.5117020355992</v>
          </cell>
          <cell r="FB169">
            <v>31716.000490698749</v>
          </cell>
          <cell r="FC169">
            <v>6484.5472584669697</v>
          </cell>
          <cell r="FD169">
            <v>441.15000000000003</v>
          </cell>
          <cell r="FL169">
            <v>0</v>
          </cell>
          <cell r="FS169">
            <v>10161.631119358213</v>
          </cell>
          <cell r="FX169">
            <v>17284.764999681418</v>
          </cell>
          <cell r="FY169">
            <v>3525.5021082298094</v>
          </cell>
          <cell r="FZ169">
            <v>0</v>
          </cell>
          <cell r="GG169">
            <v>12.24</v>
          </cell>
          <cell r="GL169">
            <v>5444.140700310526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4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724077.42</v>
      </c>
      <c r="F9" s="17">
        <f t="shared" ref="F9:G9" si="0">SUM(F10:F14)</f>
        <v>677253.38</v>
      </c>
      <c r="G9" s="17">
        <f t="shared" si="0"/>
        <v>147951.29999999999</v>
      </c>
    </row>
    <row r="10" spans="1:7" ht="13.2" customHeight="1" x14ac:dyDescent="0.3">
      <c r="A10" s="44" t="s">
        <v>9</v>
      </c>
      <c r="B10" s="45"/>
      <c r="C10" s="45"/>
      <c r="D10" s="46"/>
      <c r="E10" s="18">
        <v>335765.87</v>
      </c>
      <c r="F10" s="18">
        <v>300422.28000000003</v>
      </c>
      <c r="G10" s="19">
        <v>82271.53</v>
      </c>
    </row>
    <row r="11" spans="1:7" ht="14.4" customHeight="1" x14ac:dyDescent="0.3">
      <c r="A11" s="44" t="s">
        <v>10</v>
      </c>
      <c r="B11" s="45"/>
      <c r="C11" s="45"/>
      <c r="D11" s="46"/>
      <c r="E11" s="18"/>
      <c r="F11" s="18"/>
      <c r="G11" s="19"/>
    </row>
    <row r="12" spans="1:7" ht="13.95" customHeight="1" x14ac:dyDescent="0.3">
      <c r="A12" s="44" t="s">
        <v>11</v>
      </c>
      <c r="B12" s="45"/>
      <c r="C12" s="45"/>
      <c r="D12" s="46"/>
      <c r="E12" s="18">
        <v>70417.149999999994</v>
      </c>
      <c r="F12" s="18">
        <v>68160.98</v>
      </c>
      <c r="G12" s="19">
        <v>11485.25</v>
      </c>
    </row>
    <row r="13" spans="1:7" ht="13.5" customHeight="1" x14ac:dyDescent="0.3">
      <c r="A13" s="44" t="s">
        <v>12</v>
      </c>
      <c r="B13" s="45"/>
      <c r="C13" s="45"/>
      <c r="D13" s="46"/>
      <c r="E13" s="18">
        <v>137025.78</v>
      </c>
      <c r="F13" s="18">
        <v>133358.51</v>
      </c>
      <c r="G13" s="19">
        <v>20093.78</v>
      </c>
    </row>
    <row r="14" spans="1:7" ht="14.4" customHeight="1" x14ac:dyDescent="0.3">
      <c r="A14" s="37" t="s">
        <v>13</v>
      </c>
      <c r="B14" s="37"/>
      <c r="C14" s="37"/>
      <c r="D14" s="37"/>
      <c r="E14" s="18">
        <v>180868.62</v>
      </c>
      <c r="F14" s="18">
        <v>175311.61</v>
      </c>
      <c r="G14" s="19">
        <v>34100.74</v>
      </c>
    </row>
    <row r="15" spans="1:7" ht="15.6" x14ac:dyDescent="0.3">
      <c r="A15" s="47" t="s">
        <v>41</v>
      </c>
      <c r="B15" s="48"/>
      <c r="C15" s="48"/>
      <c r="D15" s="49"/>
      <c r="E15" s="17">
        <f>SUM(E16:E19)</f>
        <v>366796.45</v>
      </c>
      <c r="F15" s="17">
        <f t="shared" ref="F15" si="1">SUM(F16:F19)</f>
        <v>356415.86</v>
      </c>
      <c r="G15" s="17">
        <f>SUM(G16:G19)</f>
        <v>56197.83</v>
      </c>
    </row>
    <row r="16" spans="1:7" ht="33.6" customHeight="1" x14ac:dyDescent="0.3">
      <c r="A16" s="50" t="s">
        <v>43</v>
      </c>
      <c r="B16" s="51"/>
      <c r="C16" s="51"/>
      <c r="D16" s="52"/>
      <c r="E16" s="18">
        <v>361693.27</v>
      </c>
      <c r="F16" s="18">
        <v>351655.61</v>
      </c>
      <c r="G16" s="19">
        <v>55404.21</v>
      </c>
    </row>
    <row r="17" spans="1:13" ht="15.6" x14ac:dyDescent="0.3">
      <c r="A17" s="37" t="s">
        <v>44</v>
      </c>
      <c r="B17" s="37"/>
      <c r="C17" s="37"/>
      <c r="D17" s="37"/>
      <c r="E17" s="18">
        <v>556.55999999999995</v>
      </c>
      <c r="F17" s="18">
        <v>521.02</v>
      </c>
      <c r="G17" s="19">
        <v>85.9</v>
      </c>
    </row>
    <row r="18" spans="1:13" ht="15.6" x14ac:dyDescent="0.3">
      <c r="A18" s="37" t="s">
        <v>45</v>
      </c>
      <c r="B18" s="37"/>
      <c r="C18" s="37"/>
      <c r="D18" s="37"/>
      <c r="E18" s="18"/>
      <c r="F18" s="18"/>
      <c r="G18" s="19"/>
    </row>
    <row r="19" spans="1:13" ht="15.6" x14ac:dyDescent="0.3">
      <c r="A19" s="37" t="s">
        <v>46</v>
      </c>
      <c r="B19" s="37"/>
      <c r="C19" s="37"/>
      <c r="D19" s="37"/>
      <c r="E19" s="18">
        <v>4546.62</v>
      </c>
      <c r="F19" s="18">
        <v>4239.2299999999996</v>
      </c>
      <c r="G19" s="19">
        <v>707.72</v>
      </c>
    </row>
    <row r="20" spans="1:13" ht="15.6" x14ac:dyDescent="0.3">
      <c r="A20" s="59" t="s">
        <v>14</v>
      </c>
      <c r="B20" s="59"/>
      <c r="C20" s="59"/>
      <c r="D20" s="59"/>
      <c r="E20" s="36">
        <f>E21</f>
        <v>3562.02</v>
      </c>
      <c r="F20" s="36">
        <f t="shared" ref="F20:G20" si="2">F21</f>
        <v>3322.4</v>
      </c>
      <c r="G20" s="36">
        <f t="shared" si="2"/>
        <v>745.37</v>
      </c>
    </row>
    <row r="21" spans="1:13" ht="15.6" x14ac:dyDescent="0.3">
      <c r="A21" s="37" t="s">
        <v>15</v>
      </c>
      <c r="B21" s="37"/>
      <c r="C21" s="37"/>
      <c r="D21" s="37"/>
      <c r="E21" s="18">
        <v>3562.02</v>
      </c>
      <c r="F21" s="18">
        <v>3322.4</v>
      </c>
      <c r="G21" s="19">
        <v>745.37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-685867.5654896195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18397.571563909194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нар'!W169</f>
        <v>2953.0460266389064</v>
      </c>
      <c r="M27" s="33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нар'!X169</f>
        <v>589.16655685272815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нар'!Y169</f>
        <v>0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нар'!AA169+'[1]УК ВР декабрь нар'!AB169+'[1]УК ВР декабрь нар'!AC169+'[1]УК ВР декабрь нар'!AD169+'[1]УК ВР декабрь нар'!AE169+'[1]УК ВР декабрь нар'!AF169+'[1]УК ВР декабрь нар'!AG169+'[1]УК ВР декабрь нар'!AH169+'[1]УК ВР декабрь нар'!AJ169+'[1]УК ВР декабрь нар'!AL169+'[1]УК ВР декабрь нар'!AN169+'[1]УК ВР декабрь нар'!AO169+'[1]УК ВР декабрь нар'!AP169+'[1]УК ВР декабрь нар'!AQ169+'[1]УК ВР декабрь нар'!AR169+'[1]УК ВР декабрь нар'!AT169</f>
        <v>4532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нар'!AY169</f>
        <v>10323.358980417561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SUM(F34:F38)+20498</f>
        <v>48761.693324177875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нар'!CN169+'[1]УК ВР декабрь нар'!DU169</f>
        <v>12148.082137488658</v>
      </c>
      <c r="M34" s="33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нар'!CO169+'[1]УК ВР декабрь нар'!DV169</f>
        <v>2508.4243377246698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нар'!CP169+'[1]УК ВР декабрь нар'!DW169</f>
        <v>117.42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нар'!AI169+'[1]УК ВР декабрь нар'!AJ169+'[1]УК ВР декабрь нар'!AS169+'[1]УК ВР декабрь нар'!BC169+'[1]УК ВР декабрь нар'!DB169+'[1]УК ВР декабрь нар'!EK169+'[1]УК ВР декабрь нар'!AM169</f>
        <v>2884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нар'!DG169+'[1]УК ВР декабрь нар'!EQ169</f>
        <v>10605.766848964549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SUM(F40:F48)+38720.33</f>
        <v>113790.30667674569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нар'!FB169+'[1]УК ВР декабрь нар'!FX169</f>
        <v>49000.765490380167</v>
      </c>
      <c r="M40" s="33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нар'!FC169+'[1]УК ВР декабрь нар'!FY169</f>
        <v>10010.04936669678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нар'!FD169+'[1]УК ВР декабрь нар'!FZ169</f>
        <v>441.15000000000003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нар'!GG169+'[1]УК ВР декабрь нар'!FL169+'[1]УК ВР декабрь нар'!BB169+'[1]УК ВР декабрь нар'!AK169</f>
        <v>12.24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нар'!FS169+'[1]УК ВР декабрь нар'!GL169</f>
        <v>15605.771819668738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4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180949.57156483276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62489.32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25435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37054.32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243438.89156483277</v>
      </c>
      <c r="L55" s="20"/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361693.27</v>
      </c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351655.61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-567613.18705445225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49</vt:lpstr>
      <vt:lpstr>'Р-Крестьянская 49'!Область_печати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2018-04-05T14:24:00Z</cp:lastPrinted>
  <dcterms:created xsi:type="dcterms:W3CDTF">2013-05-24T09:13:10Z</dcterms:created>
  <dcterms:modified xsi:type="dcterms:W3CDTF">2019-03-27T13:15:37Z</dcterms:modified>
</cp:coreProperties>
</file>